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oofdstad.sharepoint.com/sites/SW-RE-IB-IB-MI/Gedeelde documenten/General/4. NVI/"/>
    </mc:Choice>
  </mc:AlternateContent>
  <xr:revisionPtr revIDLastSave="102" documentId="8_{F7996F08-827A-44EF-ACAE-7F3F21B4A650}" xr6:coauthVersionLast="47" xr6:coauthVersionMax="47" xr10:uidLastSave="{E1DC7FCA-F1D3-4060-9955-8D6A46A837E3}"/>
  <bookViews>
    <workbookView xWindow="-120" yWindow="-120" windowWidth="29040" windowHeight="15120" xr2:uid="{73118D76-5C1E-4CDA-8894-A5D444527E79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1" i="1" l="1"/>
  <c r="F22" i="1"/>
  <c r="F24" i="1"/>
  <c r="F26" i="1"/>
  <c r="F28" i="1"/>
  <c r="F30" i="1"/>
  <c r="F19" i="1"/>
  <c r="F10" i="1"/>
  <c r="F9" i="1"/>
  <c r="D13" i="1"/>
  <c r="F13" i="1" s="1"/>
  <c r="F17" i="1"/>
  <c r="F15" i="1"/>
  <c r="D14" i="1"/>
  <c r="F14" i="1" s="1"/>
  <c r="D12" i="1"/>
  <c r="F12" i="1" s="1"/>
  <c r="F31" i="1" s="1"/>
</calcChain>
</file>

<file path=xl/sharedStrings.xml><?xml version="1.0" encoding="utf-8"?>
<sst xmlns="http://schemas.openxmlformats.org/spreadsheetml/2006/main" count="66" uniqueCount="55">
  <si>
    <t>Bijlage 4b Prijzenblad Perceel 2 M&amp;I Iepziekte</t>
  </si>
  <si>
    <t>M&amp;I Ziekten en Plagen (AI 2026-0118)</t>
  </si>
  <si>
    <t xml:space="preserve">Inschrijver (naam bedrijf) </t>
  </si>
  <si>
    <t>Naam rechtsgeldig bevoegde vertegenwoordiger</t>
  </si>
  <si>
    <t>Handtekening rechtsgeldig bevoegde vertegenwoordiger</t>
  </si>
  <si>
    <t>Paragrafen PvE</t>
  </si>
  <si>
    <t>Onderdeel</t>
  </si>
  <si>
    <t>Eenheid</t>
  </si>
  <si>
    <t>Fictieve hoeveelheid</t>
  </si>
  <si>
    <t>Eenheidsprijs</t>
  </si>
  <si>
    <t>Fictieve prijs totaal</t>
  </si>
  <si>
    <t>Opmerkingen</t>
  </si>
  <si>
    <t xml:space="preserve">3.1.2 </t>
  </si>
  <si>
    <t>Inspectie iepen in particuliere tuinen, volkstuinen, begraafplaatsen</t>
  </si>
  <si>
    <t>ronde</t>
  </si>
  <si>
    <t>Digitale registratie in gemeentelijk beheersysteem</t>
  </si>
  <si>
    <t>3.1.2 lid 5 en 8</t>
  </si>
  <si>
    <t>Vervolginspectie (second opinion monumentale iepen)</t>
  </si>
  <si>
    <t>stuk</t>
  </si>
  <si>
    <t>2 uur per incident/locatie incl reistijd</t>
  </si>
  <si>
    <t>3.2.2 lid 1 en 2</t>
  </si>
  <si>
    <t xml:space="preserve">Leveren en installeren feromoonvallen met feromooncapsules </t>
  </si>
  <si>
    <t>96 per jaar</t>
  </si>
  <si>
    <t>3.2.2 lid 3 en 4</t>
  </si>
  <si>
    <t xml:space="preserve">Vervangen vallen met verse feromooncapsules </t>
  </si>
  <si>
    <t>192 per jaar</t>
  </si>
  <si>
    <t xml:space="preserve">3.2.2 lid 3  </t>
  </si>
  <si>
    <t>Verwijderen feromoonvallen (3de leging)</t>
  </si>
  <si>
    <t>3.2.2 lid 6</t>
  </si>
  <si>
    <t>Determineren en registreren van alle vallen</t>
  </si>
  <si>
    <t>keer</t>
  </si>
  <si>
    <t>3 keer per jaar</t>
  </si>
  <si>
    <t>3.3.2</t>
  </si>
  <si>
    <t>Zoekacties broedhaarden</t>
  </si>
  <si>
    <t>uur</t>
  </si>
  <si>
    <t>3.4.2</t>
  </si>
  <si>
    <t>Jaarlijkse rapportage scope onderdelen</t>
  </si>
  <si>
    <t>1 keer per jaar, jaarrapportage</t>
  </si>
  <si>
    <t>4.1, bijlage 8 en bijbehorend PvA Trainingsdag Opdrachtnemer</t>
  </si>
  <si>
    <t xml:space="preserve">Trainingsmogelijkheden bij Opdrachtgever </t>
  </si>
  <si>
    <t>4.1</t>
  </si>
  <si>
    <t>Projectmanagement (incl. eerste (fysieke) startoverleg en plan van aanpak)</t>
  </si>
  <si>
    <t>Uitgaande van 3 uur incl. reistijd</t>
  </si>
  <si>
    <t>4.2.1</t>
  </si>
  <si>
    <t>Periodiek start-/voortgangs-/evaluatie-overleg (fysiek)</t>
  </si>
  <si>
    <t>Uitgaande van 4 keer per jaar, 2 uur per keer incl. reistijd</t>
  </si>
  <si>
    <t>4.2.2.</t>
  </si>
  <si>
    <t xml:space="preserve">Kwartaalrapportage </t>
  </si>
  <si>
    <t>4.4 lid 4</t>
  </si>
  <si>
    <t>Maandelijkse MS-Teams overleggen</t>
  </si>
  <si>
    <t>4.5 lid 7</t>
  </si>
  <si>
    <t>Deelname instructie-/trainingsdag GISIB Online (live)</t>
  </si>
  <si>
    <t>Uitgaande van 8 uur incl. reistijd</t>
  </si>
  <si>
    <t>Fictieve prijs totaal 4 jaar</t>
  </si>
  <si>
    <r>
      <t xml:space="preserve">Verwachting per jaar 1 trainingsdag (8 uur) in het voorjaar en 1 dagdeel (4 uur) in het najaar. Daarnaast </t>
    </r>
    <r>
      <rPr>
        <strike/>
        <sz val="10"/>
        <color rgb="FFFF0000"/>
        <rFont val="Corbel"/>
        <family val="2"/>
      </rPr>
      <t>jaarlijks</t>
    </r>
    <r>
      <rPr>
        <sz val="10"/>
        <rFont val="Corbel"/>
        <family val="2"/>
      </rPr>
      <t xml:space="preserve"> 12 uur gereserveerd voor aanvullende trainingen, indien hier tussentijds behoefte aan is.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</si>
</sst>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[$€-413]\ * #,##0.00_ ;_ [$€-413]\ * \-#,##0.00_ ;_ [$€-413]\ * &quot;-&quot;??_ ;_ @_ "/>
    <numFmt numFmtId="165" formatCode="_ [$€-413]\ * #,##0_ ;_ [$€-413]\ * \-#,##0_ ;_ [$€-413]\ * &quot;-&quot;??_ ;_ @_ "/>
  </numFmts>
  <fonts count="1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orbel"/>
      <family val="2"/>
    </font>
    <font>
      <sz val="10"/>
      <color theme="1"/>
      <name val="Corbel"/>
      <family val="2"/>
    </font>
    <font>
      <b/>
      <sz val="10"/>
      <color theme="1"/>
      <name val="Corbel"/>
      <family val="2"/>
    </font>
    <font>
      <b/>
      <sz val="10"/>
      <color rgb="FFFF0000"/>
      <name val="Corbel"/>
      <family val="2"/>
    </font>
    <font>
      <b/>
      <sz val="10"/>
      <name val="Corbel"/>
      <family val="2"/>
    </font>
    <font>
      <sz val="10"/>
      <name val="Corbel"/>
      <family val="2"/>
    </font>
    <font>
      <b/>
      <sz val="14"/>
      <color rgb="FFFF0000"/>
      <name val="Corbel"/>
      <family val="2"/>
    </font>
    <font>
      <sz val="12"/>
      <color theme="1"/>
      <name val="Corbel"/>
      <family val="2"/>
    </font>
    <font>
      <b/>
      <sz val="12"/>
      <color theme="1"/>
      <name val="Corbel"/>
      <family val="2"/>
    </font>
    <font>
      <sz val="8"/>
      <name val="Calibri"/>
      <family val="2"/>
    </font>
    <font>
      <strike/>
      <sz val="10"/>
      <color rgb="FFFF0000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4" fontId="7" fillId="2" borderId="1" xfId="1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5" fontId="5" fillId="3" borderId="1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3" fillId="2" borderId="10" xfId="1" applyNumberFormat="1" applyFont="1" applyFill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5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9" fillId="2" borderId="8" xfId="0" applyFont="1" applyFill="1" applyBorder="1" applyAlignment="1" applyProtection="1">
      <alignment horizontal="center" vertical="center"/>
      <protection locked="0"/>
    </xf>
    <xf numFmtId="0" fontId="9" fillId="2" borderId="9" xfId="0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9F4EB-6D39-4933-93DA-5573983A7ED4}">
  <sheetPr>
    <pageSetUpPr fitToPage="1"/>
  </sheetPr>
  <dimension ref="A1:G32"/>
  <sheetViews>
    <sheetView tabSelected="1" workbookViewId="0">
      <selection activeCell="D10" sqref="D10"/>
    </sheetView>
  </sheetViews>
  <sheetFormatPr defaultRowHeight="15" x14ac:dyDescent="0.25"/>
  <cols>
    <col min="1" max="1" width="20.28515625" customWidth="1"/>
    <col min="2" max="2" width="61.28515625" customWidth="1"/>
    <col min="3" max="3" width="19" customWidth="1"/>
    <col min="4" max="4" width="19.7109375" customWidth="1"/>
    <col min="5" max="5" width="17.28515625" customWidth="1"/>
    <col min="6" max="6" width="20.28515625" customWidth="1"/>
    <col min="7" max="7" width="60" customWidth="1"/>
  </cols>
  <sheetData>
    <row r="1" spans="1:7" ht="18.75" x14ac:dyDescent="0.25">
      <c r="A1" s="8" t="s">
        <v>0</v>
      </c>
      <c r="B1" s="7"/>
      <c r="C1" s="3"/>
      <c r="D1" s="4"/>
      <c r="E1" s="3"/>
      <c r="F1" s="4"/>
      <c r="G1" s="5"/>
    </row>
    <row r="2" spans="1:7" ht="18.75" x14ac:dyDescent="0.25">
      <c r="A2" s="8" t="s">
        <v>1</v>
      </c>
      <c r="B2" s="7"/>
      <c r="C2" s="3"/>
      <c r="D2" s="4"/>
      <c r="E2" s="3"/>
      <c r="F2" s="4"/>
      <c r="G2" s="5"/>
    </row>
    <row r="3" spans="1:7" ht="16.5" thickBot="1" x14ac:dyDescent="0.3">
      <c r="A3" s="9"/>
      <c r="B3" s="7"/>
      <c r="C3" s="3"/>
      <c r="D3" s="4"/>
      <c r="E3" s="3"/>
      <c r="F3" s="4"/>
      <c r="G3" s="5"/>
    </row>
    <row r="4" spans="1:7" x14ac:dyDescent="0.25">
      <c r="A4" s="40" t="s">
        <v>2</v>
      </c>
      <c r="B4" s="41"/>
      <c r="C4" s="42"/>
      <c r="D4" s="42"/>
      <c r="E4" s="43"/>
      <c r="F4" s="4"/>
      <c r="G4" s="5"/>
    </row>
    <row r="5" spans="1:7" x14ac:dyDescent="0.25">
      <c r="A5" s="44" t="s">
        <v>3</v>
      </c>
      <c r="B5" s="45"/>
      <c r="C5" s="46"/>
      <c r="D5" s="46"/>
      <c r="E5" s="47"/>
      <c r="F5" s="4"/>
      <c r="G5" s="5"/>
    </row>
    <row r="6" spans="1:7" ht="53.25" customHeight="1" thickBot="1" x14ac:dyDescent="0.3">
      <c r="A6" s="48" t="s">
        <v>4</v>
      </c>
      <c r="B6" s="49"/>
      <c r="C6" s="50"/>
      <c r="D6" s="50"/>
      <c r="E6" s="51"/>
      <c r="F6" s="7"/>
      <c r="G6" s="5"/>
    </row>
    <row r="7" spans="1:7" ht="18.75" x14ac:dyDescent="0.25">
      <c r="A7" s="1"/>
      <c r="B7" s="2"/>
      <c r="C7" s="3"/>
      <c r="D7" s="3"/>
      <c r="E7" s="4"/>
      <c r="F7" s="3"/>
      <c r="G7" s="5"/>
    </row>
    <row r="8" spans="1:7" x14ac:dyDescent="0.25">
      <c r="A8" s="10" t="s">
        <v>5</v>
      </c>
      <c r="B8" s="11" t="s">
        <v>6</v>
      </c>
      <c r="C8" s="12" t="s">
        <v>7</v>
      </c>
      <c r="D8" s="13" t="s">
        <v>8</v>
      </c>
      <c r="E8" s="33" t="s">
        <v>9</v>
      </c>
      <c r="F8" s="14" t="s">
        <v>10</v>
      </c>
      <c r="G8" s="15" t="s">
        <v>11</v>
      </c>
    </row>
    <row r="9" spans="1:7" x14ac:dyDescent="0.25">
      <c r="A9" s="16" t="s">
        <v>12</v>
      </c>
      <c r="B9" s="16" t="s">
        <v>13</v>
      </c>
      <c r="C9" s="17" t="s">
        <v>14</v>
      </c>
      <c r="D9" s="17">
        <v>8</v>
      </c>
      <c r="E9" s="18"/>
      <c r="F9" s="28">
        <f>E9*D9</f>
        <v>0</v>
      </c>
      <c r="G9" s="19" t="s">
        <v>15</v>
      </c>
    </row>
    <row r="10" spans="1:7" x14ac:dyDescent="0.25">
      <c r="A10" s="16" t="s">
        <v>16</v>
      </c>
      <c r="B10" s="16" t="s">
        <v>17</v>
      </c>
      <c r="C10" s="17" t="s">
        <v>18</v>
      </c>
      <c r="D10" s="17">
        <v>80</v>
      </c>
      <c r="E10" s="18"/>
      <c r="F10" s="28">
        <f>E10*D10</f>
        <v>0</v>
      </c>
      <c r="G10" s="19" t="s">
        <v>19</v>
      </c>
    </row>
    <row r="11" spans="1:7" x14ac:dyDescent="0.25">
      <c r="A11" s="52"/>
      <c r="B11" s="53"/>
      <c r="C11" s="53"/>
      <c r="D11" s="53"/>
      <c r="E11" s="53"/>
      <c r="F11" s="53"/>
      <c r="G11" s="54"/>
    </row>
    <row r="12" spans="1:7" x14ac:dyDescent="0.25">
      <c r="A12" s="16" t="s">
        <v>20</v>
      </c>
      <c r="B12" s="16" t="s">
        <v>21</v>
      </c>
      <c r="C12" s="17" t="s">
        <v>18</v>
      </c>
      <c r="D12" s="17">
        <f>96*4</f>
        <v>384</v>
      </c>
      <c r="E12" s="18"/>
      <c r="F12" s="28">
        <f>E12*D12</f>
        <v>0</v>
      </c>
      <c r="G12" s="19" t="s">
        <v>22</v>
      </c>
    </row>
    <row r="13" spans="1:7" x14ac:dyDescent="0.25">
      <c r="A13" s="16" t="s">
        <v>23</v>
      </c>
      <c r="B13" s="16" t="s">
        <v>24</v>
      </c>
      <c r="C13" s="17" t="s">
        <v>18</v>
      </c>
      <c r="D13" s="17">
        <f>192*4</f>
        <v>768</v>
      </c>
      <c r="E13" s="18"/>
      <c r="F13" s="28">
        <f>E13*D13</f>
        <v>0</v>
      </c>
      <c r="G13" s="19" t="s">
        <v>25</v>
      </c>
    </row>
    <row r="14" spans="1:7" x14ac:dyDescent="0.25">
      <c r="A14" s="16" t="s">
        <v>26</v>
      </c>
      <c r="B14" s="16" t="s">
        <v>27</v>
      </c>
      <c r="C14" s="17" t="s">
        <v>18</v>
      </c>
      <c r="D14" s="17">
        <f>96*4</f>
        <v>384</v>
      </c>
      <c r="E14" s="18"/>
      <c r="F14" s="28">
        <f t="shared" ref="F14:F17" si="0">E14*D14</f>
        <v>0</v>
      </c>
      <c r="G14" s="19" t="s">
        <v>22</v>
      </c>
    </row>
    <row r="15" spans="1:7" x14ac:dyDescent="0.25">
      <c r="A15" s="16" t="s">
        <v>28</v>
      </c>
      <c r="B15" s="16" t="s">
        <v>29</v>
      </c>
      <c r="C15" s="17" t="s">
        <v>30</v>
      </c>
      <c r="D15" s="17">
        <v>12</v>
      </c>
      <c r="E15" s="18"/>
      <c r="F15" s="28">
        <f t="shared" si="0"/>
        <v>0</v>
      </c>
      <c r="G15" s="19" t="s">
        <v>31</v>
      </c>
    </row>
    <row r="16" spans="1:7" x14ac:dyDescent="0.25">
      <c r="A16" s="52"/>
      <c r="B16" s="53"/>
      <c r="C16" s="53"/>
      <c r="D16" s="53"/>
      <c r="E16" s="53"/>
      <c r="F16" s="53"/>
      <c r="G16" s="54"/>
    </row>
    <row r="17" spans="1:7" x14ac:dyDescent="0.25">
      <c r="A17" s="16" t="s">
        <v>32</v>
      </c>
      <c r="B17" s="16" t="s">
        <v>33</v>
      </c>
      <c r="C17" s="17" t="s">
        <v>34</v>
      </c>
      <c r="D17" s="17">
        <v>160</v>
      </c>
      <c r="E17" s="18"/>
      <c r="F17" s="28">
        <f t="shared" si="0"/>
        <v>0</v>
      </c>
      <c r="G17" s="19"/>
    </row>
    <row r="18" spans="1:7" x14ac:dyDescent="0.25">
      <c r="A18" s="52"/>
      <c r="B18" s="53"/>
      <c r="C18" s="53"/>
      <c r="D18" s="53"/>
      <c r="E18" s="53"/>
      <c r="F18" s="53"/>
      <c r="G18" s="54"/>
    </row>
    <row r="19" spans="1:7" x14ac:dyDescent="0.25">
      <c r="A19" s="20" t="s">
        <v>35</v>
      </c>
      <c r="B19" s="20" t="s">
        <v>36</v>
      </c>
      <c r="C19" s="21" t="s">
        <v>18</v>
      </c>
      <c r="D19" s="21">
        <v>4</v>
      </c>
      <c r="E19" s="22"/>
      <c r="F19" s="28">
        <f>E19*D19</f>
        <v>0</v>
      </c>
      <c r="G19" s="23" t="s">
        <v>37</v>
      </c>
    </row>
    <row r="20" spans="1:7" x14ac:dyDescent="0.25">
      <c r="A20" s="37"/>
      <c r="B20" s="38"/>
      <c r="C20" s="38"/>
      <c r="D20" s="38"/>
      <c r="E20" s="38"/>
      <c r="F20" s="38"/>
      <c r="G20" s="39"/>
    </row>
    <row r="21" spans="1:7" ht="51" x14ac:dyDescent="0.25">
      <c r="A21" s="24" t="s">
        <v>38</v>
      </c>
      <c r="B21" s="20" t="s">
        <v>39</v>
      </c>
      <c r="C21" s="21" t="s">
        <v>34</v>
      </c>
      <c r="D21" s="21">
        <v>60</v>
      </c>
      <c r="E21" s="22"/>
      <c r="F21" s="28">
        <f>E21*D21</f>
        <v>0</v>
      </c>
      <c r="G21" s="32" t="s">
        <v>54</v>
      </c>
    </row>
    <row r="22" spans="1:7" x14ac:dyDescent="0.25">
      <c r="A22" s="16" t="s">
        <v>40</v>
      </c>
      <c r="B22" s="20" t="s">
        <v>41</v>
      </c>
      <c r="C22" s="21" t="s">
        <v>30</v>
      </c>
      <c r="D22" s="21">
        <v>1</v>
      </c>
      <c r="E22" s="22"/>
      <c r="F22" s="28">
        <f>E22*D22</f>
        <v>0</v>
      </c>
      <c r="G22" s="23" t="s">
        <v>42</v>
      </c>
    </row>
    <row r="23" spans="1:7" x14ac:dyDescent="0.25">
      <c r="A23" s="37"/>
      <c r="B23" s="38"/>
      <c r="C23" s="38"/>
      <c r="D23" s="38"/>
      <c r="E23" s="38"/>
      <c r="F23" s="38"/>
      <c r="G23" s="39"/>
    </row>
    <row r="24" spans="1:7" x14ac:dyDescent="0.25">
      <c r="A24" s="20" t="s">
        <v>43</v>
      </c>
      <c r="B24" s="20" t="s">
        <v>44</v>
      </c>
      <c r="C24" s="21" t="s">
        <v>30</v>
      </c>
      <c r="D24" s="21">
        <v>16</v>
      </c>
      <c r="E24" s="22"/>
      <c r="F24" s="28">
        <f>E24*D24</f>
        <v>0</v>
      </c>
      <c r="G24" s="31" t="s">
        <v>45</v>
      </c>
    </row>
    <row r="25" spans="1:7" x14ac:dyDescent="0.25">
      <c r="A25" s="37"/>
      <c r="B25" s="38"/>
      <c r="C25" s="38"/>
      <c r="D25" s="38"/>
      <c r="E25" s="38"/>
      <c r="F25" s="38"/>
      <c r="G25" s="39"/>
    </row>
    <row r="26" spans="1:7" x14ac:dyDescent="0.25">
      <c r="A26" s="20" t="s">
        <v>46</v>
      </c>
      <c r="B26" s="20" t="s">
        <v>47</v>
      </c>
      <c r="C26" s="17" t="s">
        <v>18</v>
      </c>
      <c r="D26" s="21">
        <v>16</v>
      </c>
      <c r="E26" s="22"/>
      <c r="F26" s="34">
        <f>D26*E26</f>
        <v>0</v>
      </c>
    </row>
    <row r="27" spans="1:7" x14ac:dyDescent="0.25">
      <c r="A27" s="37"/>
      <c r="B27" s="38"/>
      <c r="C27" s="38"/>
      <c r="D27" s="38"/>
      <c r="E27" s="38"/>
      <c r="F27" s="38"/>
      <c r="G27" s="39"/>
    </row>
    <row r="28" spans="1:7" x14ac:dyDescent="0.25">
      <c r="A28" s="16" t="s">
        <v>48</v>
      </c>
      <c r="B28" s="20" t="s">
        <v>49</v>
      </c>
      <c r="C28" s="17" t="s">
        <v>34</v>
      </c>
      <c r="D28" s="17">
        <v>12</v>
      </c>
      <c r="E28" s="25"/>
      <c r="F28" s="28">
        <f>E28*D28</f>
        <v>0</v>
      </c>
    </row>
    <row r="29" spans="1:7" x14ac:dyDescent="0.25">
      <c r="A29" s="37"/>
      <c r="B29" s="38"/>
      <c r="C29" s="38"/>
      <c r="D29" s="38"/>
      <c r="E29" s="38"/>
      <c r="F29" s="38"/>
      <c r="G29" s="39"/>
    </row>
    <row r="30" spans="1:7" ht="15.75" thickBot="1" x14ac:dyDescent="0.3">
      <c r="A30" s="16" t="s">
        <v>50</v>
      </c>
      <c r="B30" s="20" t="s">
        <v>51</v>
      </c>
      <c r="C30" s="17" t="s">
        <v>30</v>
      </c>
      <c r="D30" s="17">
        <v>1</v>
      </c>
      <c r="E30" s="35"/>
      <c r="F30" s="28">
        <f>E30*D30</f>
        <v>0</v>
      </c>
      <c r="G30" s="36" t="s">
        <v>52</v>
      </c>
    </row>
    <row r="31" spans="1:7" ht="19.5" thickBot="1" x14ac:dyDescent="0.3">
      <c r="A31" s="16"/>
      <c r="B31" s="26" t="s">
        <v>53</v>
      </c>
      <c r="C31" s="27"/>
      <c r="D31" s="27"/>
      <c r="E31" s="29"/>
      <c r="F31" s="30">
        <f>SUM(F9:F30)</f>
        <v>0</v>
      </c>
      <c r="G31" s="2"/>
    </row>
    <row r="32" spans="1:7" x14ac:dyDescent="0.25">
      <c r="A32" s="2"/>
      <c r="B32" s="2"/>
      <c r="C32" s="3"/>
      <c r="D32" s="3"/>
      <c r="E32" s="4"/>
      <c r="F32" s="6"/>
    </row>
  </sheetData>
  <sheetProtection algorithmName="SHA-512" hashValue="8QNLEN6reBMqwBDPbHgMCyqDeHwYvMnAoh8ReWiUd9pydqHNhHGfjn58BeL+o5aUmpiK0byfu1gQzjxLa/VJyw==" saltValue="XmoPku1QhnBjuI8/ZjLtEQ==" spinCount="100000" sheet="1" formatColumns="0"/>
  <mergeCells count="14">
    <mergeCell ref="A23:G23"/>
    <mergeCell ref="A25:G25"/>
    <mergeCell ref="A27:G27"/>
    <mergeCell ref="A29:G29"/>
    <mergeCell ref="A4:B4"/>
    <mergeCell ref="C4:E4"/>
    <mergeCell ref="A5:B5"/>
    <mergeCell ref="C5:E5"/>
    <mergeCell ref="A6:B6"/>
    <mergeCell ref="C6:E6"/>
    <mergeCell ref="A20:G20"/>
    <mergeCell ref="A18:G18"/>
    <mergeCell ref="A16:G16"/>
    <mergeCell ref="A11:G11"/>
  </mergeCells>
  <phoneticPr fontId="11" type="noConversion"/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ceren_x0020_intern xmlns="cdbe2661-d840-4850-8710-6d272de092d7">Nader te bepalen</Publiceren_x0020_intern>
    <TaxKeywordTaxHTField xmlns="451ceeed-c77b-4a37-aea6-85893f5a9fb4">
      <Terms xmlns="http://schemas.microsoft.com/office/infopath/2007/PartnerControls"/>
    </TaxKeywordTaxHTField>
    <Documentstatus xmlns="451ceeed-c77b-4a37-aea6-85893f5a9fb4">1 Concept</Documentstatus>
    <TaxCatchAll xmlns="451ceeed-c77b-4a37-aea6-85893f5a9fb4" xsi:nil="true"/>
    <_dlc_DocId xmlns="bef4104f-fb2e-4504-9317-91fcce1a9073">AMSSW-153709425-263087</_dlc_DocId>
    <_dlc_DocIdUrl xmlns="bef4104f-fb2e-4504-9317-91fcce1a9073">
      <Url>https://hoofdstad.sharepoint.com/sites/SW-RE-IB-IAABTCBT/_layouts/15/DocIdRedir.aspx?ID=AMSSW-153709425-263087</Url>
      <Description>AMSSW-153709425-263087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3676cea4-3086-4dea-a929-70cf350c881a" ContentTypeId="0x0101006EE0887428AA3340B2884DF1130CF73B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Standaarddocument" ma:contentTypeID="0x0101006EE0887428AA3340B2884DF1130CF73B0040FF500A7659CD4DBE29406D7FB4ABD4" ma:contentTypeVersion="31" ma:contentTypeDescription="Aan dit standaarddocument kleven alle metagegevens die mogelijk van belang zijn op documentniveau, bijvoorbeeld om bepaalde processen uit te kunnen voeren." ma:contentTypeScope="" ma:versionID="342178918b06e2161a18a0d17c370eb9">
  <xsd:schema xmlns:xsd="http://www.w3.org/2001/XMLSchema" xmlns:xs="http://www.w3.org/2001/XMLSchema" xmlns:p="http://schemas.microsoft.com/office/2006/metadata/properties" xmlns:ns2="451ceeed-c77b-4a37-aea6-85893f5a9fb4" xmlns:ns3="cdbe2661-d840-4850-8710-6d272de092d7" xmlns:ns4="bef4104f-fb2e-4504-9317-91fcce1a9073" targetNamespace="http://schemas.microsoft.com/office/2006/metadata/properties" ma:root="true" ma:fieldsID="50ec7ef6115b310ed74796a09ea02454" ns2:_="" ns3:_="" ns4:_="">
    <xsd:import namespace="451ceeed-c77b-4a37-aea6-85893f5a9fb4"/>
    <xsd:import namespace="cdbe2661-d840-4850-8710-6d272de092d7"/>
    <xsd:import namespace="bef4104f-fb2e-4504-9317-91fcce1a9073"/>
    <xsd:element name="properties">
      <xsd:complexType>
        <xsd:sequence>
          <xsd:element name="documentManagement">
            <xsd:complexType>
              <xsd:all>
                <xsd:element ref="ns2:Documentstatus" minOccurs="0"/>
                <xsd:element ref="ns3:Publiceren_x0020_intern" minOccurs="0"/>
                <xsd:element ref="ns2:TaxKeywordTaxHTField" minOccurs="0"/>
                <xsd:element ref="ns2:TaxCatchAll" minOccurs="0"/>
                <xsd:element ref="ns2:TaxCatchAllLabel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Documentstatus" ma:index="2" nillable="true" ma:displayName="Documentstatus" ma:default="Concept" ma:format="Dropdown" ma:internalName="Documentstatus">
      <xsd:simpleType>
        <xsd:restriction base="dms:Choice">
          <xsd:enumeration value="Concept"/>
          <xsd:enumeration value="Definitief"/>
          <xsd:enumeration value="Vastgesteld door project"/>
          <xsd:enumeration value="Ambtelijk vastgesteld"/>
          <xsd:enumeration value="Bestuurlijk vastgesteld"/>
        </xsd:restriction>
      </xsd:simpleType>
    </xsd:element>
    <xsd:element name="TaxKeywordTaxHTField" ma:index="9" nillable="true" ma:taxonomy="true" ma:internalName="TaxKeywordTaxHTField" ma:taxonomyFieldName="TaxKeyword" ma:displayName="Trefwoorden" ma:fieldId="{23f27201-bee3-471e-b2e7-b64fd8b7ca38}" ma:taxonomyMulti="true" ma:sspId="3676cea4-3086-4dea-a929-70cf350c88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222e8a6a-70ae-45cc-947b-74362f18bb4e}" ma:internalName="TaxCatchAll" ma:showField="CatchAllData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222e8a6a-70ae-45cc-947b-74362f18bb4e}" ma:internalName="TaxCatchAllLabel" ma:readOnly="true" ma:showField="CatchAllDataLabel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e2661-d840-4850-8710-6d272de092d7" elementFormDefault="qualified">
    <xsd:import namespace="http://schemas.microsoft.com/office/2006/documentManagement/types"/>
    <xsd:import namespace="http://schemas.microsoft.com/office/infopath/2007/PartnerControls"/>
    <xsd:element name="Publiceren_x0020_intern" ma:index="3" nillable="true" ma:displayName="Publiceren_intern" ma:default="Nader te bepalen" ma:description="Veld dat aangeeft dat het bestand gepubliceerd kan worden in de KennisBasis." ma:format="Dropdown" ma:internalName="Publiceren_x0020_intern">
      <xsd:simpleType>
        <xsd:restriction base="dms:Choice">
          <xsd:enumeration value="Nader te bepalen"/>
          <xsd:enumeration value="Ja"/>
          <xsd:enumeration value="Ne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f4104f-fb2e-4504-9317-91fcce1a9073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0A0B70-1FF0-40BF-916F-C6AE56B6DD6C}">
  <ds:schemaRefs>
    <ds:schemaRef ds:uri="http://schemas.microsoft.com/office/2006/metadata/properties"/>
    <ds:schemaRef ds:uri="http://schemas.microsoft.com/office/infopath/2007/PartnerControls"/>
    <ds:schemaRef ds:uri="c043cb06-755f-458b-b722-400b845109f6"/>
    <ds:schemaRef ds:uri="cdbe2661-d840-4850-8710-6d272de092d7"/>
    <ds:schemaRef ds:uri="451ceeed-c77b-4a37-aea6-85893f5a9fb4"/>
  </ds:schemaRefs>
</ds:datastoreItem>
</file>

<file path=customXml/itemProps2.xml><?xml version="1.0" encoding="utf-8"?>
<ds:datastoreItem xmlns:ds="http://schemas.openxmlformats.org/officeDocument/2006/customXml" ds:itemID="{DBFC2FA9-DD8D-4620-8F80-B07BB6CB7C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C25CAC-B9B5-4CA7-8592-809C287F168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EF849F9-9C50-4D53-B71B-C244BD5DAF0A}"/>
</file>

<file path=customXml/itemProps5.xml><?xml version="1.0" encoding="utf-8"?>
<ds:datastoreItem xmlns:ds="http://schemas.openxmlformats.org/officeDocument/2006/customXml" ds:itemID="{22F1D7E4-C7AE-4E6C-800E-ECB156156D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Zaugg, Batya</dc:creator>
  <cp:keywords/>
  <dc:description/>
  <cp:lastModifiedBy>Zaugg, Batya</cp:lastModifiedBy>
  <cp:revision/>
  <dcterms:created xsi:type="dcterms:W3CDTF">2026-05-06T08:38:27Z</dcterms:created>
  <dcterms:modified xsi:type="dcterms:W3CDTF">2026-09-01T14:03:55Z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ContentTypeId">
    <vt:lpwstr>0x0101006EE0887428AA3340B2884DF1130CF73B0040FF500A7659CD4DBE29406D7FB4ABD4</vt:lpwstr>
  </property>
  <property fmtid="{D5CDD505-2E9C-101B-9397-08002B2CF9AE}" pid="4" name="_dlc_DocIdItemGuid">
    <vt:lpwstr>fb07d279-4a64-4b4e-964d-3fe87f5ecb7b</vt:lpwstr>
  </property>
</Properties>
</file>